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480" yWindow="150" windowWidth="25320" windowHeight="12270"/>
  </bookViews>
  <sheets>
    <sheet name="1" sheetId="1" r:id="rId1"/>
  </sheets>
  <definedNames>
    <definedName name="_xlnm.Print_Titles" localSheetId="0">'1'!$2:$3</definedName>
  </definedNames>
  <calcPr calcId="152511" refMode="R1C1"/>
</workbook>
</file>

<file path=xl/calcChain.xml><?xml version="1.0" encoding="utf-8"?>
<calcChain xmlns="http://schemas.openxmlformats.org/spreadsheetml/2006/main">
  <c r="F40" i="1" l="1"/>
  <c r="F57" i="1"/>
  <c r="F58" i="1"/>
  <c r="F59" i="1"/>
  <c r="F60" i="1"/>
  <c r="F61" i="1"/>
  <c r="F55" i="1"/>
  <c r="G55" i="1"/>
  <c r="F21" i="1"/>
  <c r="G56" i="1"/>
  <c r="G57" i="1"/>
  <c r="G58" i="1"/>
  <c r="G59" i="1"/>
  <c r="G60" i="1"/>
  <c r="G61" i="1"/>
  <c r="G62" i="1"/>
  <c r="G63" i="1"/>
  <c r="G64" i="1"/>
  <c r="D65" i="1" l="1"/>
  <c r="D36" i="1" s="1"/>
  <c r="E65" i="1"/>
  <c r="E36" i="1" l="1"/>
  <c r="H59" i="1"/>
  <c r="H64" i="1"/>
  <c r="H58" i="1"/>
  <c r="H63" i="1"/>
  <c r="H62" i="1"/>
  <c r="H56" i="1"/>
  <c r="H61" i="1"/>
  <c r="H55" i="1"/>
  <c r="F65" i="1"/>
  <c r="H60" i="1"/>
  <c r="H57" i="1"/>
  <c r="C65" i="1"/>
  <c r="C36" i="1" s="1"/>
  <c r="H65" i="1" l="1"/>
  <c r="F36" i="1"/>
  <c r="G36" i="1"/>
  <c r="G65" i="1"/>
  <c r="F24" i="1"/>
  <c r="E26" i="1"/>
  <c r="D20" i="1"/>
  <c r="D19" i="1" s="1"/>
  <c r="E20" i="1"/>
  <c r="G24" i="1"/>
  <c r="C21" i="1"/>
  <c r="C20" i="1" s="1"/>
  <c r="C19" i="1" s="1"/>
  <c r="E51" i="1" l="1"/>
  <c r="D51" i="1"/>
  <c r="D37" i="1" s="1"/>
  <c r="E37" i="1" l="1"/>
  <c r="H36" i="1"/>
  <c r="C6" i="1"/>
  <c r="D6" i="1"/>
  <c r="E6" i="1"/>
  <c r="C12" i="1"/>
  <c r="D12" i="1"/>
  <c r="E12" i="1"/>
  <c r="H37" i="1" l="1"/>
  <c r="F37" i="1"/>
  <c r="D5" i="1"/>
  <c r="E5" i="1"/>
  <c r="C5" i="1"/>
  <c r="G41" i="1" l="1"/>
  <c r="G42" i="1"/>
  <c r="G43" i="1"/>
  <c r="G44" i="1"/>
  <c r="G45" i="1"/>
  <c r="G46" i="1"/>
  <c r="G47" i="1"/>
  <c r="G48" i="1"/>
  <c r="G49" i="1"/>
  <c r="G50" i="1"/>
  <c r="F6" i="1" l="1"/>
  <c r="E19" i="1"/>
  <c r="G40" i="1" l="1"/>
  <c r="F41" i="1" l="1"/>
  <c r="F43" i="1"/>
  <c r="F45" i="1"/>
  <c r="F46" i="1"/>
  <c r="F47" i="1"/>
  <c r="F48" i="1"/>
  <c r="F49" i="1"/>
  <c r="F50" i="1"/>
  <c r="F42" i="1"/>
  <c r="C51" i="1"/>
  <c r="C37" i="1" s="1"/>
  <c r="G37" i="1" s="1"/>
  <c r="H43" i="1" l="1"/>
  <c r="H41" i="1"/>
  <c r="H46" i="1"/>
  <c r="H50" i="1"/>
  <c r="H42" i="1"/>
  <c r="H47" i="1"/>
  <c r="H40" i="1"/>
  <c r="H44" i="1"/>
  <c r="H48" i="1"/>
  <c r="H45" i="1"/>
  <c r="H49" i="1"/>
  <c r="G51" i="1"/>
  <c r="F51" i="1"/>
  <c r="F9" i="1"/>
  <c r="H51" i="1" l="1"/>
  <c r="D29" i="1" l="1"/>
  <c r="D31" i="1" s="1"/>
  <c r="G14" i="1"/>
  <c r="F14" i="1"/>
  <c r="F8" i="1"/>
  <c r="G8" i="1"/>
  <c r="F12" i="1" l="1"/>
  <c r="G9" i="1"/>
  <c r="G23" i="1"/>
  <c r="F23" i="1"/>
  <c r="G22" i="1"/>
  <c r="F22" i="1"/>
  <c r="G11" i="1"/>
  <c r="F11" i="1"/>
  <c r="G7" i="1"/>
  <c r="F7" i="1"/>
  <c r="E29" i="1" l="1"/>
  <c r="H24" i="1" s="1"/>
  <c r="G21" i="1"/>
  <c r="G10" i="1"/>
  <c r="F10" i="1"/>
  <c r="G16" i="1"/>
  <c r="F16" i="1"/>
  <c r="H28" i="1" l="1"/>
  <c r="H27" i="1"/>
  <c r="H25" i="1"/>
  <c r="E31" i="1"/>
  <c r="F5" i="1"/>
  <c r="C29" i="1"/>
  <c r="G5" i="1"/>
  <c r="G12" i="1"/>
  <c r="G20" i="1"/>
  <c r="G19" i="1" s="1"/>
  <c r="F20" i="1"/>
  <c r="F19" i="1" s="1"/>
  <c r="G6" i="1"/>
  <c r="H13" i="1"/>
  <c r="G13" i="1"/>
  <c r="F13" i="1"/>
  <c r="G29" i="1" l="1"/>
  <c r="H6" i="1"/>
  <c r="H20" i="1"/>
  <c r="H19" i="1"/>
  <c r="H14" i="1"/>
  <c r="H8" i="1"/>
  <c r="H18" i="1"/>
  <c r="H26" i="1"/>
  <c r="H22" i="1"/>
  <c r="H7" i="1"/>
  <c r="H9" i="1"/>
  <c r="H17" i="1"/>
  <c r="H11" i="1"/>
  <c r="H23" i="1"/>
  <c r="H15" i="1"/>
  <c r="H5" i="1"/>
  <c r="H10" i="1"/>
  <c r="H16" i="1"/>
  <c r="H21" i="1"/>
  <c r="F29" i="1"/>
  <c r="H12" i="1"/>
</calcChain>
</file>

<file path=xl/sharedStrings.xml><?xml version="1.0" encoding="utf-8"?>
<sst xmlns="http://schemas.openxmlformats.org/spreadsheetml/2006/main" count="133" uniqueCount="110">
  <si>
    <t>Наименование доходов</t>
  </si>
  <si>
    <t>Уточненный план на год</t>
  </si>
  <si>
    <t>Коды бюджетной классификации Российской Федерации</t>
  </si>
  <si>
    <t>Исполнено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</si>
  <si>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</si>
  <si>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</si>
  <si>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</si>
  <si>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</si>
  <si>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</si>
  <si>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</si>
  <si>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</si>
  <si>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</si>
  <si>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</si>
  <si>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</si>
  <si>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</si>
  <si>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</si>
  <si>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</si>
  <si>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</si>
  <si>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</si>
  <si>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</si>
  <si>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</si>
  <si>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</si>
  <si>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</si>
  <si>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</si>
  <si>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</si>
  <si>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</si>
  <si>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</si>
  <si>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 xml:space="preserve">Прочие неналоговые доходы 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</si>
  <si>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</si>
  <si>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</si>
  <si>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</si>
  <si>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</si>
  <si>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</si>
  <si>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</si>
  <si>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</si>
  <si>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000 2 18 00000 00 0000 180</t>
  </si>
  <si>
    <t>Возврат остатков субсидий, субвенций и иных межбюджетных трансфертов, имеющих целевое назначение прошлых лет</t>
  </si>
  <si>
    <t>Возрат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</si>
  <si>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</si>
  <si>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</si>
  <si>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% исполнения к кассовому плану</t>
  </si>
  <si>
    <t>% исполнения к годовому плану</t>
  </si>
  <si>
    <t>Удель-ный вес</t>
  </si>
  <si>
    <t xml:space="preserve">Наименование 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</si>
  <si>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</si>
  <si>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</si>
  <si>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</si>
  <si>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</si>
  <si>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</si>
  <si>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</si>
  <si>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</si>
  <si>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</si>
  <si>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</si>
  <si>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</si>
  <si>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</si>
  <si>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</si>
  <si>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</si>
  <si>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</si>
  <si>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</si>
  <si>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</si>
  <si>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</si>
  <si>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</si>
  <si>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</si>
  <si>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</si>
  <si>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</si>
  <si>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</si>
  <si>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</si>
  <si>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</si>
  <si>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</si>
  <si>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-</t>
  </si>
  <si>
    <t>Субсидии бюджетам бюджетной системы Российской Федерации (межбюджетные субсидии)</t>
  </si>
  <si>
    <t>Кассовый план</t>
  </si>
  <si>
    <t>000 2 02 10000 00 0000 150</t>
  </si>
  <si>
    <t>000 2 02 20000 00 0000 150</t>
  </si>
  <si>
    <t>000 2 19 00000 00 0000 150</t>
  </si>
  <si>
    <t>000 2 1960010 04 0000 150</t>
  </si>
  <si>
    <t>Дефицит (-) / Профицит (+)</t>
  </si>
  <si>
    <t>000 2 1920000 04 0000 150</t>
  </si>
  <si>
    <t xml:space="preserve"> тыс. руб.</t>
  </si>
  <si>
    <t>Доходы от оказания платных услуг и компенсации затрат государства</t>
  </si>
  <si>
    <t>Анализ исполнения бюджета ЗАТО г. Североморск за 1 квартал 2021 года</t>
  </si>
  <si>
    <t>Иные межбюджетные трансферты</t>
  </si>
  <si>
    <t>000 2 02 30000 00 0000 150</t>
  </si>
  <si>
    <t>000 2 02 40000 00 0000 150</t>
  </si>
  <si>
    <t>Наименование</t>
  </si>
  <si>
    <t>ЦС</t>
  </si>
  <si>
    <t>Муниципальная программа 1."Улучшение качества и  безопасности жизни населения"</t>
  </si>
  <si>
    <t>0100000000</t>
  </si>
  <si>
    <t xml:space="preserve">Муниципальная программа 2. "Развитие конкурентоспособной экономики ЗАТО г. Североморск" </t>
  </si>
  <si>
    <t>0200000000</t>
  </si>
  <si>
    <t xml:space="preserve">Муниципальная программа 3. "Развитие муниципального управления и гражданского общества" </t>
  </si>
  <si>
    <t>0300000000</t>
  </si>
  <si>
    <t xml:space="preserve">Муниципальная программа 4."Обеспечение комфортной городской среды в ЗАТО г. Североморск" </t>
  </si>
  <si>
    <t>0400000000</t>
  </si>
  <si>
    <t>Муниципальная программа 5."Развитие образования ЗАТО г. Североморск"</t>
  </si>
  <si>
    <t>0500000000</t>
  </si>
  <si>
    <t>Муниципальная программа 6."Культура ЗАТО г. Североморск"</t>
  </si>
  <si>
    <t>0600000000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</si>
  <si>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</si>
  <si>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0700000000</t>
  </si>
  <si>
    <t>Муниципальная программа 8."Формирование современной городской среды ЗАТО г. Североморск"</t>
  </si>
  <si>
    <t>0800000000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</si>
  <si>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</si>
  <si>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0900000000</t>
  </si>
  <si>
    <t>Муниципальная программа 10. "Профилактика терроризма, экстремизма и ликвидация последствий проявлений терроризма и экстремизма на территории ЗАТО г. Североморск"</t>
  </si>
  <si>
    <t>1000000000</t>
  </si>
  <si>
    <t>Программная часть бюджета</t>
  </si>
  <si>
    <t>Непрограммная часть бюджета</t>
  </si>
  <si>
    <t>Освоение бюджетных ассигнований по разделам/подразделам классификации расходов бюджета</t>
  </si>
  <si>
    <t>Мунципальные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</si>
</sst>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_р_._-;\-* #,##0.0_р_._-;_-* &quot;-&quot;??_р_._-;_-@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4" fontId="6" fillId="0" borderId="6">
      <alignment horizontal="right" shrinkToFit="1"/>
    </xf>
    <xf numFmtId="49" fontId="7" fillId="0" borderId="7">
      <alignment horizontal="center" vertical="top" shrinkToFit="1"/>
    </xf>
    <xf numFmtId="0" fontId="7" fillId="0" borderId="7">
      <alignment horizontal="left" vertical="top" wrapText="1"/>
    </xf>
    <xf numFmtId="4" fontId="8" fillId="3" borderId="7">
      <alignment horizontal="right" vertical="top" shrinkToFit="1"/>
    </xf>
    <xf numFmtId="0" fontId="1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7" fillId="0" borderId="0">
      <alignment horizontal="right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8">
      <alignment horizontal="center" vertical="center" wrapText="1"/>
    </xf>
    <xf numFmtId="1" fontId="7" fillId="0" borderId="7">
      <alignment horizontal="center" vertical="top" shrinkToFit="1"/>
    </xf>
    <xf numFmtId="0" fontId="7" fillId="0" borderId="7">
      <alignment horizontal="left" vertical="top" wrapText="1"/>
    </xf>
    <xf numFmtId="0" fontId="7" fillId="0" borderId="7">
      <alignment horizontal="center" vertical="top" wrapText="1"/>
    </xf>
    <xf numFmtId="4" fontId="8" fillId="3" borderId="7">
      <alignment horizontal="right" vertical="top" shrinkToFit="1"/>
    </xf>
    <xf numFmtId="10" fontId="8" fillId="3" borderId="7">
      <alignment horizontal="center" vertical="top" shrinkToFit="1"/>
    </xf>
    <xf numFmtId="1" fontId="8" fillId="0" borderId="7">
      <alignment horizontal="left" vertical="top" shrinkToFit="1"/>
    </xf>
    <xf numFmtId="1" fontId="8" fillId="0" borderId="9">
      <alignment horizontal="left" vertical="top" shrinkToFit="1"/>
    </xf>
    <xf numFmtId="4" fontId="8" fillId="4" borderId="7">
      <alignment horizontal="right" vertical="top" shrinkToFit="1"/>
    </xf>
    <xf numFmtId="10" fontId="8" fillId="4" borderId="7">
      <alignment horizontal="center" vertical="top" shrinkToFi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5" borderId="0"/>
    <xf numFmtId="4" fontId="7" fillId="0" borderId="7">
      <alignment horizontal="right" vertical="top" shrinkToFit="1"/>
    </xf>
    <xf numFmtId="10" fontId="7" fillId="0" borderId="7">
      <alignment horizontal="center" vertical="top" shrinkToFit="1"/>
    </xf>
    <xf numFmtId="0" fontId="7" fillId="5" borderId="0">
      <alignment horizontal="left"/>
    </xf>
    <xf numFmtId="43" fontId="14" fillId="0" borderId="0" applyFont="0" applyFill="0" applyBorder="0" applyAlignment="0" applyProtection="0"/>
  </cellStyleXfs>
  <cellXfs count="89">
    <xf numFmtId="0" fontId="0" fillId="0" borderId="0" xfId="0"/>
    <xf numFmtId="0" fontId="2" fillId="2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9" fillId="0" borderId="0" xfId="0" applyFont="1" applyFill="1"/>
    <xf numFmtId="0" fontId="12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right" vertical="center"/>
    </xf>
    <xf numFmtId="164" fontId="12" fillId="2" borderId="5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vertical="center"/>
    </xf>
    <xf numFmtId="0" fontId="13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13" fillId="2" borderId="5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7" xfId="2" applyNumberFormat="1" applyFont="1" applyFill="1" applyAlignment="1" applyProtection="1">
      <alignment horizontal="center" vertical="center" shrinkToFit="1"/>
    </xf>
    <xf numFmtId="164" fontId="12" fillId="0" borderId="3" xfId="0" applyNumberFormat="1" applyFont="1" applyFill="1" applyBorder="1" applyAlignment="1">
      <alignment vertical="center"/>
    </xf>
    <xf numFmtId="164" fontId="12" fillId="2" borderId="5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horizontal="left" vertical="center" wrapText="1"/>
    </xf>
    <xf numFmtId="2" fontId="13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2" fontId="13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vertical="center" wrapText="1"/>
    </xf>
    <xf numFmtId="0" fontId="13" fillId="2" borderId="3" xfId="0" applyFont="1" applyFill="1" applyBorder="1"/>
    <xf numFmtId="164" fontId="13" fillId="2" borderId="7" xfId="23" applyNumberFormat="1" applyFont="1" applyFill="1" applyAlignment="1" applyProtection="1">
      <alignment horizontal="right" vertical="center" shrinkToFit="1"/>
    </xf>
    <xf numFmtId="164" fontId="13" fillId="0" borderId="3" xfId="5" applyNumberFormat="1" applyFont="1" applyBorder="1" applyAlignment="1">
      <alignment vertical="center"/>
    </xf>
    <xf numFmtId="164" fontId="13" fillId="0" borderId="3" xfId="0" applyNumberFormat="1" applyFont="1" applyFill="1" applyBorder="1" applyAlignment="1">
      <alignment horizontal="right" vertical="center"/>
    </xf>
    <xf numFmtId="164" fontId="12" fillId="2" borderId="5" xfId="0" applyNumberFormat="1" applyFont="1" applyFill="1" applyBorder="1" applyAlignment="1">
      <alignment horizontal="right" vertical="center"/>
    </xf>
    <xf numFmtId="164" fontId="13" fillId="2" borderId="10" xfId="23" applyNumberFormat="1" applyFont="1" applyFill="1" applyBorder="1" applyAlignment="1" applyProtection="1">
      <alignment horizontal="right" vertical="center" shrinkToFit="1"/>
    </xf>
    <xf numFmtId="164" fontId="12" fillId="0" borderId="3" xfId="0" applyNumberFormat="1" applyFont="1" applyFill="1" applyBorder="1" applyAlignment="1">
      <alignment horizontal="right" vertical="center"/>
    </xf>
    <xf numFmtId="164" fontId="13" fillId="2" borderId="7" xfId="2" applyNumberFormat="1" applyFont="1" applyFill="1" applyAlignment="1" applyProtection="1">
      <alignment horizontal="right" vertical="center" shrinkToFit="1"/>
    </xf>
    <xf numFmtId="2" fontId="15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2" fontId="12" fillId="0" borderId="0" xfId="0" applyNumberFormat="1" applyFont="1" applyBorder="1" applyAlignment="1">
      <alignment vertical="center" wrapText="1"/>
    </xf>
    <xf numFmtId="0" fontId="13" fillId="2" borderId="0" xfId="0" applyFont="1" applyFill="1" applyBorder="1"/>
    <xf numFmtId="164" fontId="12" fillId="0" borderId="0" xfId="0" applyNumberFormat="1" applyFont="1" applyFill="1" applyBorder="1" applyAlignment="1">
      <alignment vertical="center"/>
    </xf>
    <xf numFmtId="164" fontId="12" fillId="2" borderId="0" xfId="0" applyNumberFormat="1" applyFont="1" applyFill="1" applyBorder="1" applyAlignment="1">
      <alignment vertical="center" wrapText="1"/>
    </xf>
    <xf numFmtId="0" fontId="16" fillId="0" borderId="0" xfId="0" applyFont="1"/>
    <xf numFmtId="0" fontId="13" fillId="2" borderId="0" xfId="0" applyFont="1" applyFill="1" applyBorder="1" applyAlignment="1"/>
    <xf numFmtId="0" fontId="9" fillId="0" borderId="3" xfId="0" applyFont="1" applyBorder="1" applyAlignment="1">
      <alignment vertical="center" wrapText="1"/>
    </xf>
    <xf numFmtId="1" fontId="9" fillId="0" borderId="7" xfId="22" applyNumberFormat="1" applyFont="1" applyAlignment="1" applyProtection="1">
      <alignment horizontal="center" vertical="center" shrinkToFit="1"/>
    </xf>
    <xf numFmtId="164" fontId="9" fillId="0" borderId="3" xfId="38" applyNumberFormat="1" applyFont="1" applyBorder="1" applyAlignment="1">
      <alignment horizontal="right" vertical="center"/>
    </xf>
    <xf numFmtId="164" fontId="9" fillId="0" borderId="3" xfId="38" applyNumberFormat="1" applyFont="1" applyFill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2" fontId="15" fillId="0" borderId="3" xfId="0" applyNumberFormat="1" applyFont="1" applyBorder="1" applyAlignment="1">
      <alignment wrapText="1"/>
    </xf>
    <xf numFmtId="166" fontId="15" fillId="0" borderId="3" xfId="38" applyNumberFormat="1" applyFont="1" applyBorder="1" applyAlignment="1">
      <alignment horizontal="right" wrapText="1"/>
    </xf>
    <xf numFmtId="164" fontId="15" fillId="0" borderId="3" xfId="38" applyNumberFormat="1" applyFont="1" applyFill="1" applyBorder="1" applyAlignment="1">
      <alignment horizontal="right" vertical="center"/>
    </xf>
    <xf numFmtId="165" fontId="15" fillId="0" borderId="3" xfId="0" applyNumberFormat="1" applyFont="1" applyBorder="1" applyAlignment="1">
      <alignment horizontal="right"/>
    </xf>
    <xf numFmtId="164" fontId="13" fillId="2" borderId="0" xfId="0" applyNumberFormat="1" applyFont="1" applyFill="1" applyBorder="1" applyAlignment="1"/>
    <xf numFmtId="165" fontId="13" fillId="2" borderId="0" xfId="0" applyNumberFormat="1" applyFont="1" applyFill="1" applyBorder="1" applyAlignment="1"/>
    <xf numFmtId="164" fontId="12" fillId="2" borderId="0" xfId="0" applyNumberFormat="1" applyFont="1" applyFill="1" applyBorder="1" applyAlignment="1"/>
    <xf numFmtId="165" fontId="12" fillId="2" borderId="0" xfId="0" applyNumberFormat="1" applyFont="1" applyFill="1" applyBorder="1" applyAlignment="1"/>
    <xf numFmtId="164" fontId="4" fillId="6" borderId="0" xfId="0" applyNumberFormat="1" applyFont="1" applyFill="1" applyAlignment="1">
      <alignment vertical="center"/>
    </xf>
    <xf numFmtId="164" fontId="18" fillId="6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19" fillId="2" borderId="3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49" fontId="20" fillId="0" borderId="3" xfId="0" quotePrefix="1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</cellXfs>
  <cellStyles count="39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2"/>
    <cellStyle name="xl29 2" xfId="16"/>
    <cellStyle name="xl30" xfId="18"/>
    <cellStyle name="xl31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3"/>
    <cellStyle name="xl39 2" xfId="28"/>
    <cellStyle name="xl40" xfId="4"/>
    <cellStyle name="xl40 2" xfId="9"/>
    <cellStyle name="xl41" xfId="10"/>
    <cellStyle name="xl42" xfId="11"/>
    <cellStyle name="xl43" xfId="37"/>
    <cellStyle name="xl44" xfId="21"/>
    <cellStyle name="xl45" xfId="23"/>
    <cellStyle name="xl46" xfId="24"/>
    <cellStyle name="xl52" xfId="1"/>
    <cellStyle name="Обычный" xfId="0" builtinId="0"/>
    <cellStyle name="Обычный 2" xfId="6"/>
    <cellStyle name="Обычный 3" xfId="5"/>
    <cellStyle name="Финансовый" xfId="38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J65"/>
  <sheetViews>
    <sheetView tabSelected="1" zoomScale="110" zoomScaleNormal="110" zoomScaleSheetLayoutView="100" workbookViewId="0">
      <pane ySplit="4" topLeftCell="A8" activePane="bottomLeft" state="frozen"/>
      <selection activeCell="A8" sqref="A8"/>
      <selection pane="bottomLeft" activeCell="J18" sqref="J18"/>
    </sheetView>
  </sheetViews>
  <sheetFormatPr defaultRowHeight="12.75" x14ac:dyDescent="0.2"/>
  <cols>
    <col min="1" max="1" width="47.42578125" style="1" customWidth="1"/>
    <col min="2" max="2" width="21.7109375" style="1" customWidth="1"/>
    <col min="3" max="3" width="9.5703125" style="2" customWidth="1"/>
    <col min="4" max="5" width="9.5703125" style="7" customWidth="1"/>
    <col min="6" max="6" width="10.28515625" style="1" customWidth="1"/>
    <col min="7" max="7" width="9.85546875" style="3" customWidth="1"/>
    <col min="8" max="8" width="6.28515625" style="3" customWidth="1"/>
    <col min="9" max="16384" width="9.140625" style="3"/>
  </cols>
  <sheetData>
    <row r="1" spans="1:10" x14ac:dyDescent="0.2">
      <c r="A1" s="9"/>
      <c r="C1" s="5"/>
      <c r="D1" s="8"/>
      <c r="E1" s="8"/>
      <c r="G1" s="1"/>
    </row>
    <row r="2" spans="1:10" ht="15.75" x14ac:dyDescent="0.2">
      <c r="A2" s="74" t="s">
        <v>80</v>
      </c>
      <c r="B2" s="74"/>
      <c r="C2" s="74"/>
      <c r="D2" s="74"/>
      <c r="E2" s="74"/>
      <c r="F2" s="74"/>
      <c r="G2" s="74"/>
      <c r="H2" s="74"/>
    </row>
    <row r="3" spans="1:10" x14ac:dyDescent="0.2">
      <c r="A3" s="77" t="s">
        <v>78</v>
      </c>
      <c r="B3" s="77"/>
      <c r="C3" s="77"/>
      <c r="D3" s="77"/>
      <c r="E3" s="77"/>
      <c r="F3" s="77"/>
      <c r="G3" s="77"/>
      <c r="H3" s="77"/>
    </row>
    <row r="4" spans="1:10" s="10" customFormat="1" ht="31.5" x14ac:dyDescent="0.2">
      <c r="A4" s="87" t="s">
        <v>0</v>
      </c>
      <c r="B4" s="88" t="s">
        <v>2</v>
      </c>
      <c r="C4" s="82" t="s">
        <v>1</v>
      </c>
      <c r="D4" s="83" t="s">
        <v>71</v>
      </c>
      <c r="E4" s="83" t="s">
        <v>3</v>
      </c>
      <c r="F4" s="81" t="s">
        <v>40</v>
      </c>
      <c r="G4" s="81" t="s">
        <v>41</v>
      </c>
      <c r="H4" s="84" t="s">
        <v>42</v>
      </c>
    </row>
    <row r="5" spans="1:10" x14ac:dyDescent="0.2">
      <c r="A5" s="11" t="s">
        <v>4</v>
      </c>
      <c r="B5" s="12" t="s">
        <v>5</v>
      </c>
      <c r="C5" s="13">
        <f>C6+C12</f>
        <v>1252628.2</v>
      </c>
      <c r="D5" s="13">
        <f>D6+D12</f>
        <v>251708.69999999998</v>
      </c>
      <c r="E5" s="47">
        <f>E6+E12</f>
        <v>252770.7</v>
      </c>
      <c r="F5" s="14">
        <f>E5/D5*100</f>
        <v>100.42191628656461</v>
      </c>
      <c r="G5" s="15">
        <f>E5/C5*100</f>
        <v>20.179227962455261</v>
      </c>
      <c r="H5" s="16">
        <f t="shared" ref="H5:H28" si="0">E5/$E$29*100</f>
        <v>36.535635769180182</v>
      </c>
      <c r="J5" s="6"/>
    </row>
    <row r="6" spans="1:10" x14ac:dyDescent="0.2">
      <c r="A6" s="17" t="s">
        <v>6</v>
      </c>
      <c r="B6" s="12"/>
      <c r="C6" s="13">
        <f>SUM(C7:C11)</f>
        <v>1156042.8999999999</v>
      </c>
      <c r="D6" s="13">
        <f>SUM(D7:D11)</f>
        <v>222440.4</v>
      </c>
      <c r="E6" s="13">
        <f>SUM(E7:E11)</f>
        <v>222358.2</v>
      </c>
      <c r="F6" s="14">
        <f>E6/D6*100</f>
        <v>99.963046281161155</v>
      </c>
      <c r="G6" s="15">
        <f t="shared" ref="G6:G14" si="1">E6/C6*100</f>
        <v>19.234424604830842</v>
      </c>
      <c r="H6" s="16">
        <f t="shared" si="0"/>
        <v>32.139793913972312</v>
      </c>
    </row>
    <row r="7" spans="1:10" x14ac:dyDescent="0.2">
      <c r="A7" s="18" t="s">
        <v>7</v>
      </c>
      <c r="B7" s="19" t="s">
        <v>8</v>
      </c>
      <c r="C7" s="44">
        <v>1045522</v>
      </c>
      <c r="D7" s="44">
        <v>202391.8</v>
      </c>
      <c r="E7" s="48">
        <v>202526.6</v>
      </c>
      <c r="F7" s="20">
        <f t="shared" ref="F7:F14" si="2">E7/D7*100</f>
        <v>100.06660348887652</v>
      </c>
      <c r="G7" s="21">
        <f t="shared" si="1"/>
        <v>19.370859723659571</v>
      </c>
      <c r="H7" s="22">
        <f t="shared" si="0"/>
        <v>29.273321991712042</v>
      </c>
    </row>
    <row r="8" spans="1:10" ht="24" x14ac:dyDescent="0.2">
      <c r="A8" s="23" t="s">
        <v>9</v>
      </c>
      <c r="B8" s="19" t="s">
        <v>10</v>
      </c>
      <c r="C8" s="44">
        <v>12372.7</v>
      </c>
      <c r="D8" s="44">
        <v>2925.1</v>
      </c>
      <c r="E8" s="48">
        <v>2708.1</v>
      </c>
      <c r="F8" s="20">
        <f t="shared" si="2"/>
        <v>92.581450206830539</v>
      </c>
      <c r="G8" s="21">
        <f t="shared" si="1"/>
        <v>21.887704381420384</v>
      </c>
      <c r="H8" s="22">
        <f t="shared" si="0"/>
        <v>0.39143047523513147</v>
      </c>
    </row>
    <row r="9" spans="1:10" x14ac:dyDescent="0.2">
      <c r="A9" s="18" t="s">
        <v>11</v>
      </c>
      <c r="B9" s="19" t="s">
        <v>12</v>
      </c>
      <c r="C9" s="44">
        <v>70949.399999999994</v>
      </c>
      <c r="D9" s="44">
        <v>12894</v>
      </c>
      <c r="E9" s="48">
        <v>12894</v>
      </c>
      <c r="F9" s="20">
        <f>E9/D9*100</f>
        <v>100</v>
      </c>
      <c r="G9" s="21">
        <f t="shared" si="1"/>
        <v>18.173515209430949</v>
      </c>
      <c r="H9" s="22">
        <f t="shared" si="0"/>
        <v>1.8637068600427551</v>
      </c>
      <c r="I9" s="6"/>
    </row>
    <row r="10" spans="1:10" x14ac:dyDescent="0.2">
      <c r="A10" s="18" t="s">
        <v>13</v>
      </c>
      <c r="B10" s="19" t="s">
        <v>14</v>
      </c>
      <c r="C10" s="44">
        <v>16529.099999999999</v>
      </c>
      <c r="D10" s="44">
        <v>1589.9</v>
      </c>
      <c r="E10" s="48">
        <v>1589.9</v>
      </c>
      <c r="F10" s="20">
        <f t="shared" si="2"/>
        <v>100</v>
      </c>
      <c r="G10" s="21">
        <f t="shared" si="1"/>
        <v>9.6187935217283478</v>
      </c>
      <c r="H10" s="22">
        <f t="shared" si="0"/>
        <v>0.22980514477912029</v>
      </c>
    </row>
    <row r="11" spans="1:10" x14ac:dyDescent="0.2">
      <c r="A11" s="18" t="s">
        <v>15</v>
      </c>
      <c r="B11" s="19" t="s">
        <v>16</v>
      </c>
      <c r="C11" s="44">
        <v>10669.7</v>
      </c>
      <c r="D11" s="44">
        <v>2639.6</v>
      </c>
      <c r="E11" s="48">
        <v>2639.6</v>
      </c>
      <c r="F11" s="20">
        <f t="shared" si="2"/>
        <v>100</v>
      </c>
      <c r="G11" s="21">
        <f t="shared" si="1"/>
        <v>24.739214785795287</v>
      </c>
      <c r="H11" s="22">
        <f t="shared" si="0"/>
        <v>0.38152944220326168</v>
      </c>
    </row>
    <row r="12" spans="1:10" x14ac:dyDescent="0.2">
      <c r="A12" s="24" t="s">
        <v>17</v>
      </c>
      <c r="B12" s="12"/>
      <c r="C12" s="13">
        <f>SUM(C13:C18)</f>
        <v>96585.299999999988</v>
      </c>
      <c r="D12" s="13">
        <f>SUM(D13:D18)</f>
        <v>29268.3</v>
      </c>
      <c r="E12" s="13">
        <f>SUM(E13:E18)</f>
        <v>30412.5</v>
      </c>
      <c r="F12" s="14">
        <f>E12/D12*100</f>
        <v>103.90934902266275</v>
      </c>
      <c r="G12" s="15">
        <f t="shared" si="1"/>
        <v>31.487710862833168</v>
      </c>
      <c r="H12" s="16">
        <f t="shared" si="0"/>
        <v>4.3958418552078706</v>
      </c>
    </row>
    <row r="13" spans="1:10" ht="24" x14ac:dyDescent="0.2">
      <c r="A13" s="25" t="s">
        <v>18</v>
      </c>
      <c r="B13" s="26" t="s">
        <v>19</v>
      </c>
      <c r="C13" s="44">
        <v>73698.3</v>
      </c>
      <c r="D13" s="44">
        <v>24518.5</v>
      </c>
      <c r="E13" s="48">
        <v>26019.3</v>
      </c>
      <c r="F13" s="20">
        <f t="shared" si="2"/>
        <v>106.1210922364745</v>
      </c>
      <c r="G13" s="21">
        <f t="shared" si="1"/>
        <v>35.305156292614612</v>
      </c>
      <c r="H13" s="22">
        <f t="shared" si="0"/>
        <v>3.7608459673887435</v>
      </c>
    </row>
    <row r="14" spans="1:10" x14ac:dyDescent="0.2">
      <c r="A14" s="27" t="s">
        <v>20</v>
      </c>
      <c r="B14" s="19" t="s">
        <v>21</v>
      </c>
      <c r="C14" s="44">
        <v>8905.9</v>
      </c>
      <c r="D14" s="44">
        <v>1003.2</v>
      </c>
      <c r="E14" s="48">
        <v>1003.2</v>
      </c>
      <c r="F14" s="20">
        <f t="shared" si="2"/>
        <v>100</v>
      </c>
      <c r="G14" s="21">
        <f t="shared" si="1"/>
        <v>11.264442672834864</v>
      </c>
      <c r="H14" s="22">
        <f t="shared" si="0"/>
        <v>0.14500315821272622</v>
      </c>
    </row>
    <row r="15" spans="1:10" ht="24" x14ac:dyDescent="0.2">
      <c r="A15" s="27" t="s">
        <v>79</v>
      </c>
      <c r="B15" s="19" t="s">
        <v>22</v>
      </c>
      <c r="C15" s="44">
        <v>240.5</v>
      </c>
      <c r="D15" s="44">
        <v>153.6</v>
      </c>
      <c r="E15" s="48">
        <v>153.6</v>
      </c>
      <c r="F15" s="28" t="s">
        <v>69</v>
      </c>
      <c r="G15" s="29" t="s">
        <v>69</v>
      </c>
      <c r="H15" s="22">
        <f t="shared" si="0"/>
        <v>2.2201440491900665E-2</v>
      </c>
    </row>
    <row r="16" spans="1:10" x14ac:dyDescent="0.2">
      <c r="A16" s="27" t="s">
        <v>23</v>
      </c>
      <c r="B16" s="19" t="s">
        <v>24</v>
      </c>
      <c r="C16" s="44">
        <v>10845.9</v>
      </c>
      <c r="D16" s="44">
        <v>3522.9</v>
      </c>
      <c r="E16" s="48">
        <v>3522.9</v>
      </c>
      <c r="F16" s="28">
        <f t="shared" ref="F16:F22" si="3">E16/D16*100</f>
        <v>100</v>
      </c>
      <c r="G16" s="29">
        <f t="shared" ref="G16:G22" si="4">E16/C16*100</f>
        <v>32.481398500815978</v>
      </c>
      <c r="H16" s="22">
        <f t="shared" si="0"/>
        <v>0.50920217909451071</v>
      </c>
    </row>
    <row r="17" spans="1:8" x14ac:dyDescent="0.2">
      <c r="A17" s="27" t="s">
        <v>25</v>
      </c>
      <c r="B17" s="19" t="s">
        <v>26</v>
      </c>
      <c r="C17" s="44">
        <v>2894.7</v>
      </c>
      <c r="D17" s="44">
        <v>70.099999999999994</v>
      </c>
      <c r="E17" s="48">
        <v>451</v>
      </c>
      <c r="F17" s="28" t="s">
        <v>69</v>
      </c>
      <c r="G17" s="29" t="s">
        <v>69</v>
      </c>
      <c r="H17" s="22">
        <f t="shared" si="0"/>
        <v>6.5187823319317703E-2</v>
      </c>
    </row>
    <row r="18" spans="1:8" x14ac:dyDescent="0.2">
      <c r="A18" s="23" t="s">
        <v>27</v>
      </c>
      <c r="B18" s="19" t="s">
        <v>28</v>
      </c>
      <c r="C18" s="44">
        <v>0</v>
      </c>
      <c r="D18" s="44">
        <v>0</v>
      </c>
      <c r="E18" s="48">
        <v>-737.5</v>
      </c>
      <c r="F18" s="28" t="s">
        <v>69</v>
      </c>
      <c r="G18" s="29" t="s">
        <v>69</v>
      </c>
      <c r="H18" s="22">
        <f t="shared" si="0"/>
        <v>-0.10659871329932774</v>
      </c>
    </row>
    <row r="19" spans="1:8" x14ac:dyDescent="0.2">
      <c r="A19" s="11" t="s">
        <v>29</v>
      </c>
      <c r="B19" s="12" t="s">
        <v>30</v>
      </c>
      <c r="C19" s="13">
        <f>C20+C25+C26</f>
        <v>2420102.2000000002</v>
      </c>
      <c r="D19" s="13">
        <f t="shared" ref="D19:G19" si="5">D20+D25+D26</f>
        <v>440810.49999999994</v>
      </c>
      <c r="E19" s="13">
        <f t="shared" si="5"/>
        <v>439076.3</v>
      </c>
      <c r="F19" s="13">
        <f t="shared" si="5"/>
        <v>100</v>
      </c>
      <c r="G19" s="13">
        <f t="shared" si="5"/>
        <v>17.107275303918581</v>
      </c>
      <c r="H19" s="16">
        <f t="shared" si="0"/>
        <v>63.464364230819811</v>
      </c>
    </row>
    <row r="20" spans="1:8" ht="24" x14ac:dyDescent="0.2">
      <c r="A20" s="11" t="s">
        <v>31</v>
      </c>
      <c r="B20" s="12" t="s">
        <v>32</v>
      </c>
      <c r="C20" s="13">
        <f>SUM(C21:C24)</f>
        <v>2387670.7000000002</v>
      </c>
      <c r="D20" s="13">
        <f t="shared" ref="D20:E20" si="6">SUM(D21:D24)</f>
        <v>408465.39999999997</v>
      </c>
      <c r="E20" s="13">
        <f t="shared" si="6"/>
        <v>408465.39999999997</v>
      </c>
      <c r="F20" s="14">
        <f t="shared" si="3"/>
        <v>100</v>
      </c>
      <c r="G20" s="15">
        <f t="shared" si="4"/>
        <v>17.107275303918581</v>
      </c>
      <c r="H20" s="16">
        <f t="shared" si="0"/>
        <v>59.039845514976577</v>
      </c>
    </row>
    <row r="21" spans="1:8" ht="24" x14ac:dyDescent="0.2">
      <c r="A21" s="23" t="s">
        <v>33</v>
      </c>
      <c r="B21" s="19" t="s">
        <v>72</v>
      </c>
      <c r="C21" s="45">
        <f>445876+3429.3</f>
        <v>449305.3</v>
      </c>
      <c r="D21" s="45">
        <v>114898.3</v>
      </c>
      <c r="E21" s="45">
        <v>114898.3</v>
      </c>
      <c r="F21" s="20">
        <f>E21/D21*100</f>
        <v>100</v>
      </c>
      <c r="G21" s="21">
        <f t="shared" si="4"/>
        <v>25.572433710441434</v>
      </c>
      <c r="H21" s="22">
        <f t="shared" si="0"/>
        <v>16.607472461396814</v>
      </c>
    </row>
    <row r="22" spans="1:8" ht="24" x14ac:dyDescent="0.2">
      <c r="A22" s="27" t="s">
        <v>70</v>
      </c>
      <c r="B22" s="30" t="s">
        <v>73</v>
      </c>
      <c r="C22" s="45">
        <v>519289</v>
      </c>
      <c r="D22" s="45">
        <v>17033.2</v>
      </c>
      <c r="E22" s="45">
        <v>17033.2</v>
      </c>
      <c r="F22" s="20">
        <f t="shared" si="3"/>
        <v>100</v>
      </c>
      <c r="G22" s="21">
        <f t="shared" si="4"/>
        <v>3.2801002909747754</v>
      </c>
      <c r="H22" s="22">
        <f t="shared" si="0"/>
        <v>2.4619894282984536</v>
      </c>
    </row>
    <row r="23" spans="1:8" ht="24" x14ac:dyDescent="0.2">
      <c r="A23" s="27" t="s">
        <v>34</v>
      </c>
      <c r="B23" s="19" t="s">
        <v>82</v>
      </c>
      <c r="C23" s="45">
        <v>1210372.3999999999</v>
      </c>
      <c r="D23" s="45">
        <v>262223.59999999998</v>
      </c>
      <c r="E23" s="45">
        <v>262223.59999999998</v>
      </c>
      <c r="F23" s="20">
        <f t="shared" ref="F23:F29" si="7">E23/D23*100</f>
        <v>100</v>
      </c>
      <c r="G23" s="21">
        <f t="shared" ref="G23:G24" si="8">E23/C23*100</f>
        <v>21.664704185257364</v>
      </c>
      <c r="H23" s="22">
        <f t="shared" si="0"/>
        <v>37.901963873515385</v>
      </c>
    </row>
    <row r="24" spans="1:8" x14ac:dyDescent="0.2">
      <c r="A24" s="27" t="s">
        <v>81</v>
      </c>
      <c r="B24" s="19" t="s">
        <v>83</v>
      </c>
      <c r="C24" s="45">
        <v>208704</v>
      </c>
      <c r="D24" s="45">
        <v>14310.3</v>
      </c>
      <c r="E24" s="45">
        <v>14310.3</v>
      </c>
      <c r="F24" s="20">
        <f t="shared" si="7"/>
        <v>100</v>
      </c>
      <c r="G24" s="21">
        <f t="shared" si="8"/>
        <v>6.8567444802207902</v>
      </c>
      <c r="H24" s="22">
        <f t="shared" si="0"/>
        <v>2.0684197517659251</v>
      </c>
    </row>
    <row r="25" spans="1:8" ht="49.5" customHeight="1" x14ac:dyDescent="0.2">
      <c r="A25" s="11" t="s">
        <v>68</v>
      </c>
      <c r="B25" s="12" t="s">
        <v>35</v>
      </c>
      <c r="C25" s="32">
        <v>32431.5</v>
      </c>
      <c r="D25" s="49">
        <v>32345.1</v>
      </c>
      <c r="E25" s="32">
        <v>32467.9</v>
      </c>
      <c r="F25" s="33">
        <v>0</v>
      </c>
      <c r="G25" s="34">
        <v>0</v>
      </c>
      <c r="H25" s="13">
        <f t="shared" si="0"/>
        <v>4.6929306624152449</v>
      </c>
    </row>
    <row r="26" spans="1:8" ht="25.5" customHeight="1" x14ac:dyDescent="0.2">
      <c r="A26" s="11" t="s">
        <v>36</v>
      </c>
      <c r="B26" s="12" t="s">
        <v>74</v>
      </c>
      <c r="C26" s="32">
        <v>0</v>
      </c>
      <c r="D26" s="13">
        <v>0</v>
      </c>
      <c r="E26" s="32">
        <f>SUM(E27:E28)</f>
        <v>-1857</v>
      </c>
      <c r="F26" s="33">
        <v>0</v>
      </c>
      <c r="G26" s="34">
        <v>0</v>
      </c>
      <c r="H26" s="13">
        <f t="shared" si="0"/>
        <v>-0.26841194657200218</v>
      </c>
    </row>
    <row r="27" spans="1:8" ht="36" x14ac:dyDescent="0.2">
      <c r="A27" s="27" t="s">
        <v>37</v>
      </c>
      <c r="B27" s="31" t="s">
        <v>77</v>
      </c>
      <c r="C27" s="46">
        <v>0</v>
      </c>
      <c r="D27" s="50">
        <v>0</v>
      </c>
      <c r="E27" s="35">
        <v>-26.3</v>
      </c>
      <c r="F27" s="33" t="s">
        <v>69</v>
      </c>
      <c r="G27" s="34" t="s">
        <v>69</v>
      </c>
      <c r="H27" s="16">
        <f t="shared" si="0"/>
        <v>-3.8014185217251791E-3</v>
      </c>
    </row>
    <row r="28" spans="1:8" ht="36" x14ac:dyDescent="0.2">
      <c r="A28" s="27" t="s">
        <v>38</v>
      </c>
      <c r="B28" s="31" t="s">
        <v>75</v>
      </c>
      <c r="C28" s="46">
        <v>0</v>
      </c>
      <c r="D28" s="50">
        <v>0</v>
      </c>
      <c r="E28" s="35">
        <v>-1830.7</v>
      </c>
      <c r="F28" s="33" t="s">
        <v>69</v>
      </c>
      <c r="G28" s="34" t="s">
        <v>69</v>
      </c>
      <c r="H28" s="16">
        <f t="shared" si="0"/>
        <v>-0.26461052805027702</v>
      </c>
    </row>
    <row r="29" spans="1:8" s="4" customFormat="1" x14ac:dyDescent="0.2">
      <c r="A29" s="36" t="s">
        <v>39</v>
      </c>
      <c r="B29" s="12"/>
      <c r="C29" s="16">
        <f>C5+C19</f>
        <v>3672730.4000000004</v>
      </c>
      <c r="D29" s="16">
        <f>D5+D19</f>
        <v>692519.2</v>
      </c>
      <c r="E29" s="16">
        <f>E5+E19</f>
        <v>691847</v>
      </c>
      <c r="F29" s="14">
        <f t="shared" si="7"/>
        <v>99.902934099155672</v>
      </c>
      <c r="G29" s="15">
        <f>E29/C29*100</f>
        <v>18.837402277063404</v>
      </c>
      <c r="H29" s="16">
        <v>100</v>
      </c>
    </row>
    <row r="30" spans="1:8" x14ac:dyDescent="0.2">
      <c r="G30" s="1"/>
    </row>
    <row r="31" spans="1:8" x14ac:dyDescent="0.2">
      <c r="A31" s="76" t="s">
        <v>76</v>
      </c>
      <c r="B31" s="76"/>
      <c r="C31" s="73">
        <v>-99466.6</v>
      </c>
      <c r="D31" s="72">
        <f>D29-D51</f>
        <v>-16111.5</v>
      </c>
      <c r="E31" s="72">
        <f>E29-E51</f>
        <v>9661.7000000000698</v>
      </c>
    </row>
    <row r="32" spans="1:8" x14ac:dyDescent="0.2">
      <c r="G32" s="1"/>
    </row>
    <row r="33" spans="1:9" x14ac:dyDescent="0.2">
      <c r="A33" s="78" t="s">
        <v>108</v>
      </c>
      <c r="B33" s="78"/>
      <c r="C33" s="78"/>
      <c r="D33" s="78"/>
      <c r="E33" s="78"/>
      <c r="F33" s="78"/>
      <c r="G33" s="78"/>
      <c r="H33" s="78"/>
    </row>
    <row r="34" spans="1:9" x14ac:dyDescent="0.2">
      <c r="A34" s="79" t="s">
        <v>78</v>
      </c>
      <c r="B34" s="79"/>
      <c r="C34" s="79"/>
      <c r="D34" s="79"/>
      <c r="E34" s="79"/>
      <c r="F34" s="79"/>
      <c r="G34" s="79"/>
      <c r="H34" s="79"/>
    </row>
    <row r="35" spans="1:9" ht="6" customHeight="1" x14ac:dyDescent="0.2">
      <c r="A35" s="53"/>
      <c r="B35" s="54"/>
      <c r="C35" s="55"/>
      <c r="D35" s="55"/>
      <c r="E35" s="55"/>
      <c r="F35" s="56"/>
      <c r="G35" s="56"/>
      <c r="H35" s="55"/>
    </row>
    <row r="36" spans="1:9" x14ac:dyDescent="0.2">
      <c r="A36" s="53" t="s">
        <v>106</v>
      </c>
      <c r="B36" s="58"/>
      <c r="C36" s="70">
        <f>C65</f>
        <v>3626783.2</v>
      </c>
      <c r="D36" s="70">
        <f>D65</f>
        <v>675068.2</v>
      </c>
      <c r="E36" s="70">
        <f>E65</f>
        <v>654052.4</v>
      </c>
      <c r="F36" s="71">
        <f>E36/D36*100</f>
        <v>96.886862690317827</v>
      </c>
      <c r="G36" s="71">
        <f>E36/C36*100</f>
        <v>18.033953614872818</v>
      </c>
      <c r="H36" s="71">
        <f>E36/E51*100</f>
        <v>95.876061826603433</v>
      </c>
      <c r="I36" s="58"/>
    </row>
    <row r="37" spans="1:9" x14ac:dyDescent="0.2">
      <c r="A37" s="1" t="s">
        <v>107</v>
      </c>
      <c r="B37" s="58"/>
      <c r="C37" s="68">
        <f>C51-C36</f>
        <v>145868.70000000019</v>
      </c>
      <c r="D37" s="68">
        <f>D51-D36</f>
        <v>33562.5</v>
      </c>
      <c r="E37" s="68">
        <f>E51-E36</f>
        <v>28132.899999999907</v>
      </c>
      <c r="F37" s="69">
        <f>E37/D37*100</f>
        <v>83.82242085661052</v>
      </c>
      <c r="G37" s="69">
        <f>E37/C37*100</f>
        <v>19.28645418791</v>
      </c>
      <c r="H37" s="69">
        <f>E37/E51*100</f>
        <v>4.1239381733965699</v>
      </c>
      <c r="I37" s="58"/>
    </row>
    <row r="39" spans="1:9" s="10" customFormat="1" ht="31.5" x14ac:dyDescent="0.2">
      <c r="A39" s="80" t="s">
        <v>43</v>
      </c>
      <c r="B39" s="81" t="s">
        <v>44</v>
      </c>
      <c r="C39" s="82" t="s">
        <v>1</v>
      </c>
      <c r="D39" s="83" t="s">
        <v>71</v>
      </c>
      <c r="E39" s="83" t="s">
        <v>3</v>
      </c>
      <c r="F39" s="81" t="s">
        <v>40</v>
      </c>
      <c r="G39" s="81" t="s">
        <v>41</v>
      </c>
      <c r="H39" s="84" t="s">
        <v>42</v>
      </c>
    </row>
    <row r="40" spans="1:9" x14ac:dyDescent="0.2">
      <c r="A40" s="37" t="s">
        <v>45</v>
      </c>
      <c r="B40" s="38" t="s">
        <v>46</v>
      </c>
      <c r="C40" s="35">
        <v>231550.4</v>
      </c>
      <c r="D40" s="35">
        <v>46420.4</v>
      </c>
      <c r="E40" s="35">
        <v>41462.5</v>
      </c>
      <c r="F40" s="20">
        <f>E40/D40*100</f>
        <v>89.319566397532114</v>
      </c>
      <c r="G40" s="21">
        <f>E40/C40*100</f>
        <v>17.906468742874122</v>
      </c>
      <c r="H40" s="39">
        <f t="shared" ref="H40:H50" si="9">E40/$E$51*100</f>
        <v>6.0778940853753376</v>
      </c>
    </row>
    <row r="41" spans="1:9" ht="13.5" customHeight="1" x14ac:dyDescent="0.2">
      <c r="A41" s="37" t="s">
        <v>47</v>
      </c>
      <c r="B41" s="38" t="s">
        <v>48</v>
      </c>
      <c r="C41" s="35">
        <v>11871.2</v>
      </c>
      <c r="D41" s="35">
        <v>3042.9</v>
      </c>
      <c r="E41" s="35">
        <v>2589.9</v>
      </c>
      <c r="F41" s="20">
        <f t="shared" ref="F41:F51" si="10">E41/D41*100</f>
        <v>85.112885734003754</v>
      </c>
      <c r="G41" s="21">
        <f t="shared" ref="G41:G50" si="11">E41/C41*100</f>
        <v>21.816665543500235</v>
      </c>
      <c r="H41" s="39">
        <f t="shared" si="9"/>
        <v>0.37964758255564879</v>
      </c>
    </row>
    <row r="42" spans="1:9" x14ac:dyDescent="0.2">
      <c r="A42" s="37" t="s">
        <v>49</v>
      </c>
      <c r="B42" s="38" t="s">
        <v>50</v>
      </c>
      <c r="C42" s="35">
        <v>307522</v>
      </c>
      <c r="D42" s="35">
        <v>48256.800000000003</v>
      </c>
      <c r="E42" s="35">
        <v>47369.5</v>
      </c>
      <c r="F42" s="20">
        <f t="shared" si="10"/>
        <v>98.161295402927664</v>
      </c>
      <c r="G42" s="21">
        <f t="shared" si="11"/>
        <v>15.40361340001691</v>
      </c>
      <c r="H42" s="39">
        <f t="shared" si="9"/>
        <v>6.9437878535348112</v>
      </c>
    </row>
    <row r="43" spans="1:9" x14ac:dyDescent="0.2">
      <c r="A43" s="37" t="s">
        <v>51</v>
      </c>
      <c r="B43" s="38" t="s">
        <v>52</v>
      </c>
      <c r="C43" s="35">
        <v>462462.1</v>
      </c>
      <c r="D43" s="35">
        <v>31215.599999999999</v>
      </c>
      <c r="E43" s="35">
        <v>27576.5</v>
      </c>
      <c r="F43" s="20">
        <f t="shared" si="10"/>
        <v>88.342046925255318</v>
      </c>
      <c r="G43" s="21">
        <f t="shared" si="11"/>
        <v>5.9629751281240129</v>
      </c>
      <c r="H43" s="39">
        <f t="shared" si="9"/>
        <v>4.0423767559928363</v>
      </c>
    </row>
    <row r="44" spans="1:9" x14ac:dyDescent="0.2">
      <c r="A44" s="37" t="s">
        <v>53</v>
      </c>
      <c r="B44" s="38" t="s">
        <v>54</v>
      </c>
      <c r="C44" s="35">
        <v>701</v>
      </c>
      <c r="D44" s="35">
        <v>0</v>
      </c>
      <c r="E44" s="35">
        <v>0</v>
      </c>
      <c r="F44" s="20">
        <v>0</v>
      </c>
      <c r="G44" s="21">
        <f t="shared" si="11"/>
        <v>0</v>
      </c>
      <c r="H44" s="39">
        <f t="shared" si="9"/>
        <v>0</v>
      </c>
    </row>
    <row r="45" spans="1:9" x14ac:dyDescent="0.2">
      <c r="A45" s="37" t="s">
        <v>55</v>
      </c>
      <c r="B45" s="38" t="s">
        <v>56</v>
      </c>
      <c r="C45" s="35">
        <v>2341204.7000000002</v>
      </c>
      <c r="D45" s="35">
        <v>490417.1</v>
      </c>
      <c r="E45" s="35">
        <v>477426.9</v>
      </c>
      <c r="F45" s="20">
        <f t="shared" si="10"/>
        <v>97.351193504467943</v>
      </c>
      <c r="G45" s="21">
        <f t="shared" si="11"/>
        <v>20.392360394629311</v>
      </c>
      <c r="H45" s="39">
        <f t="shared" si="9"/>
        <v>69.984929314659823</v>
      </c>
    </row>
    <row r="46" spans="1:9" x14ac:dyDescent="0.2">
      <c r="A46" s="37" t="s">
        <v>57</v>
      </c>
      <c r="B46" s="38" t="s">
        <v>58</v>
      </c>
      <c r="C46" s="35">
        <v>279296.3</v>
      </c>
      <c r="D46" s="35">
        <v>65342.7</v>
      </c>
      <c r="E46" s="35">
        <v>64727.1</v>
      </c>
      <c r="F46" s="20">
        <f t="shared" si="10"/>
        <v>99.057890169827701</v>
      </c>
      <c r="G46" s="21">
        <f t="shared" si="11"/>
        <v>23.175065333840799</v>
      </c>
      <c r="H46" s="39">
        <f t="shared" si="9"/>
        <v>9.4881991740367315</v>
      </c>
    </row>
    <row r="47" spans="1:9" x14ac:dyDescent="0.2">
      <c r="A47" s="37" t="s">
        <v>59</v>
      </c>
      <c r="B47" s="38" t="s">
        <v>60</v>
      </c>
      <c r="C47" s="35">
        <v>96379</v>
      </c>
      <c r="D47" s="35">
        <v>19834.599999999999</v>
      </c>
      <c r="E47" s="35">
        <v>16932.2</v>
      </c>
      <c r="F47" s="20">
        <f t="shared" si="10"/>
        <v>85.366984965666077</v>
      </c>
      <c r="G47" s="21">
        <f t="shared" si="11"/>
        <v>17.568349951752975</v>
      </c>
      <c r="H47" s="39">
        <f t="shared" si="9"/>
        <v>2.482052896771596</v>
      </c>
    </row>
    <row r="48" spans="1:9" x14ac:dyDescent="0.2">
      <c r="A48" s="37" t="s">
        <v>61</v>
      </c>
      <c r="B48" s="38" t="s">
        <v>62</v>
      </c>
      <c r="C48" s="35">
        <v>17933.2</v>
      </c>
      <c r="D48" s="35">
        <v>1582.5</v>
      </c>
      <c r="E48" s="35">
        <v>1582.5</v>
      </c>
      <c r="F48" s="20">
        <f t="shared" si="10"/>
        <v>100</v>
      </c>
      <c r="G48" s="21">
        <f t="shared" si="11"/>
        <v>8.8244150514130215</v>
      </c>
      <c r="H48" s="39">
        <f t="shared" si="9"/>
        <v>0.2319750953296707</v>
      </c>
    </row>
    <row r="49" spans="1:8" x14ac:dyDescent="0.2">
      <c r="A49" s="37" t="s">
        <v>63</v>
      </c>
      <c r="B49" s="38" t="s">
        <v>64</v>
      </c>
      <c r="C49" s="35">
        <v>10024</v>
      </c>
      <c r="D49" s="35">
        <v>2319.9</v>
      </c>
      <c r="E49" s="35">
        <v>2320</v>
      </c>
      <c r="F49" s="20">
        <f t="shared" si="10"/>
        <v>100.0043105306263</v>
      </c>
      <c r="G49" s="21">
        <f t="shared" si="11"/>
        <v>23.144453312051077</v>
      </c>
      <c r="H49" s="39">
        <f t="shared" si="9"/>
        <v>0.34008355207888535</v>
      </c>
    </row>
    <row r="50" spans="1:8" x14ac:dyDescent="0.2">
      <c r="A50" s="40" t="s">
        <v>65</v>
      </c>
      <c r="B50" s="41" t="s">
        <v>66</v>
      </c>
      <c r="C50" s="35">
        <v>13708</v>
      </c>
      <c r="D50" s="35">
        <v>198.2</v>
      </c>
      <c r="E50" s="35">
        <v>198.2</v>
      </c>
      <c r="F50" s="20">
        <f t="shared" si="10"/>
        <v>100</v>
      </c>
      <c r="G50" s="21">
        <f t="shared" si="11"/>
        <v>1.4458710242194339</v>
      </c>
      <c r="H50" s="39">
        <f t="shared" si="9"/>
        <v>2.9053689664670288E-2</v>
      </c>
    </row>
    <row r="51" spans="1:8" x14ac:dyDescent="0.2">
      <c r="A51" s="42" t="s">
        <v>67</v>
      </c>
      <c r="B51" s="43"/>
      <c r="C51" s="32">
        <f>SUM(C40:C50)</f>
        <v>3772651.9000000004</v>
      </c>
      <c r="D51" s="32">
        <f>SUM(D40:D50)</f>
        <v>708630.7</v>
      </c>
      <c r="E51" s="32">
        <f>SUM(E40:E50)</f>
        <v>682185.29999999993</v>
      </c>
      <c r="F51" s="14">
        <f t="shared" si="10"/>
        <v>96.268098460876729</v>
      </c>
      <c r="G51" s="15">
        <f t="shared" ref="G51" si="12">E51/C51*100</f>
        <v>18.082381255477078</v>
      </c>
      <c r="H51" s="32">
        <f t="shared" ref="H51" si="13">SUM(H40:H50)</f>
        <v>100</v>
      </c>
    </row>
    <row r="52" spans="1:8" ht="18" customHeight="1" x14ac:dyDescent="0.2">
      <c r="A52" s="75" t="s">
        <v>109</v>
      </c>
      <c r="B52" s="75"/>
      <c r="C52" s="75"/>
      <c r="D52" s="75"/>
      <c r="E52" s="75"/>
      <c r="F52" s="75"/>
      <c r="G52" s="75"/>
      <c r="H52" s="75"/>
    </row>
    <row r="54" spans="1:8" s="52" customFormat="1" ht="31.5" x14ac:dyDescent="0.2">
      <c r="A54" s="85" t="s">
        <v>84</v>
      </c>
      <c r="B54" s="86" t="s">
        <v>85</v>
      </c>
      <c r="C54" s="82" t="s">
        <v>1</v>
      </c>
      <c r="D54" s="83" t="s">
        <v>71</v>
      </c>
      <c r="E54" s="83" t="s">
        <v>3</v>
      </c>
      <c r="F54" s="81" t="s">
        <v>40</v>
      </c>
      <c r="G54" s="81" t="s">
        <v>41</v>
      </c>
      <c r="H54" s="84" t="s">
        <v>42</v>
      </c>
    </row>
    <row r="55" spans="1:8" s="57" customFormat="1" ht="22.5" customHeight="1" x14ac:dyDescent="0.2">
      <c r="A55" s="59" t="s">
        <v>86</v>
      </c>
      <c r="B55" s="60" t="s">
        <v>87</v>
      </c>
      <c r="C55" s="61">
        <v>57876.9</v>
      </c>
      <c r="D55" s="61">
        <v>14222.5</v>
      </c>
      <c r="E55" s="62">
        <v>14061.2</v>
      </c>
      <c r="F55" s="62">
        <f>E55/D55*100</f>
        <v>98.865881525751448</v>
      </c>
      <c r="G55" s="63">
        <f>E55/C55*100</f>
        <v>24.295012345167073</v>
      </c>
      <c r="H55" s="63">
        <f>E55/E65*100</f>
        <v>2.1498583293937918</v>
      </c>
    </row>
    <row r="56" spans="1:8" s="57" customFormat="1" ht="24" customHeight="1" x14ac:dyDescent="0.2">
      <c r="A56" s="59" t="s">
        <v>88</v>
      </c>
      <c r="B56" s="60" t="s">
        <v>89</v>
      </c>
      <c r="C56" s="61">
        <v>2386.5</v>
      </c>
      <c r="D56" s="61">
        <v>0</v>
      </c>
      <c r="E56" s="62">
        <v>0</v>
      </c>
      <c r="F56" s="62">
        <v>0</v>
      </c>
      <c r="G56" s="63">
        <f t="shared" ref="G56:G65" si="14">E56/C56*100</f>
        <v>0</v>
      </c>
      <c r="H56" s="63">
        <f>E56/E65*100</f>
        <v>0</v>
      </c>
    </row>
    <row r="57" spans="1:8" s="57" customFormat="1" ht="24" customHeight="1" x14ac:dyDescent="0.2">
      <c r="A57" s="59" t="s">
        <v>90</v>
      </c>
      <c r="B57" s="60" t="s">
        <v>91</v>
      </c>
      <c r="C57" s="61">
        <v>140783.20000000001</v>
      </c>
      <c r="D57" s="61">
        <v>27950.6</v>
      </c>
      <c r="E57" s="62">
        <v>26921.1</v>
      </c>
      <c r="F57" s="62">
        <f t="shared" ref="F57:F65" si="15">E57/D57*100</f>
        <v>96.316715920230692</v>
      </c>
      <c r="G57" s="63">
        <f t="shared" si="14"/>
        <v>19.122381079560625</v>
      </c>
      <c r="H57" s="63">
        <f>E57/E65*100</f>
        <v>4.1160463595883146</v>
      </c>
    </row>
    <row r="58" spans="1:8" s="57" customFormat="1" ht="24" customHeight="1" x14ac:dyDescent="0.2">
      <c r="A58" s="59" t="s">
        <v>92</v>
      </c>
      <c r="B58" s="60" t="s">
        <v>93</v>
      </c>
      <c r="C58" s="61">
        <v>540443.5</v>
      </c>
      <c r="D58" s="61">
        <v>55343</v>
      </c>
      <c r="E58" s="62">
        <v>51367.3</v>
      </c>
      <c r="F58" s="62">
        <f t="shared" si="15"/>
        <v>92.816254991597859</v>
      </c>
      <c r="G58" s="63">
        <f t="shared" si="14"/>
        <v>9.5046568235162425</v>
      </c>
      <c r="H58" s="63">
        <f>E58/E65*100</f>
        <v>7.8536979605915365</v>
      </c>
    </row>
    <row r="59" spans="1:8" s="57" customFormat="1" ht="24" customHeight="1" x14ac:dyDescent="0.2">
      <c r="A59" s="59" t="s">
        <v>94</v>
      </c>
      <c r="B59" s="60" t="s">
        <v>95</v>
      </c>
      <c r="C59" s="61">
        <v>2288041.7999999998</v>
      </c>
      <c r="D59" s="61">
        <v>473295.5</v>
      </c>
      <c r="E59" s="62">
        <v>458607.7</v>
      </c>
      <c r="F59" s="62">
        <f t="shared" si="15"/>
        <v>96.896695616163683</v>
      </c>
      <c r="G59" s="63">
        <f t="shared" si="14"/>
        <v>20.043676649613658</v>
      </c>
      <c r="H59" s="63">
        <f>E59/E65*100</f>
        <v>70.117883521259145</v>
      </c>
    </row>
    <row r="60" spans="1:8" s="57" customFormat="1" ht="11.25" x14ac:dyDescent="0.2">
      <c r="A60" s="59" t="s">
        <v>96</v>
      </c>
      <c r="B60" s="60" t="s">
        <v>97</v>
      </c>
      <c r="C60" s="61">
        <v>416046.7</v>
      </c>
      <c r="D60" s="61">
        <v>99708.2</v>
      </c>
      <c r="E60" s="62">
        <v>98849</v>
      </c>
      <c r="F60" s="62">
        <f t="shared" si="15"/>
        <v>99.13828551713901</v>
      </c>
      <c r="G60" s="63">
        <f t="shared" si="14"/>
        <v>23.759111657417304</v>
      </c>
      <c r="H60" s="63">
        <f>E60/E65*100</f>
        <v>15.113315079953837</v>
      </c>
    </row>
    <row r="61" spans="1:8" s="57" customFormat="1" ht="45" x14ac:dyDescent="0.2">
      <c r="A61" s="59" t="s">
        <v>98</v>
      </c>
      <c r="B61" s="60" t="s">
        <v>99</v>
      </c>
      <c r="C61" s="61">
        <v>34566.400000000001</v>
      </c>
      <c r="D61" s="61">
        <v>4548.3999999999996</v>
      </c>
      <c r="E61" s="62">
        <v>4246.1000000000004</v>
      </c>
      <c r="F61" s="62">
        <f t="shared" si="15"/>
        <v>93.353706797994917</v>
      </c>
      <c r="G61" s="63">
        <f t="shared" si="14"/>
        <v>12.283894186261804</v>
      </c>
      <c r="H61" s="63">
        <f>E61/E65*100</f>
        <v>0.64919874921336573</v>
      </c>
    </row>
    <row r="62" spans="1:8" s="57" customFormat="1" ht="22.5" x14ac:dyDescent="0.2">
      <c r="A62" s="59" t="s">
        <v>100</v>
      </c>
      <c r="B62" s="60" t="s">
        <v>101</v>
      </c>
      <c r="C62" s="61">
        <v>142703.20000000001</v>
      </c>
      <c r="D62" s="61">
        <v>0</v>
      </c>
      <c r="E62" s="62">
        <v>0</v>
      </c>
      <c r="F62" s="62">
        <v>0</v>
      </c>
      <c r="G62" s="63">
        <f t="shared" si="14"/>
        <v>0</v>
      </c>
      <c r="H62" s="63">
        <f>E62/E65*100</f>
        <v>0</v>
      </c>
    </row>
    <row r="63" spans="1:8" s="57" customFormat="1" ht="33.75" x14ac:dyDescent="0.2">
      <c r="A63" s="59" t="s">
        <v>102</v>
      </c>
      <c r="B63" s="60" t="s">
        <v>103</v>
      </c>
      <c r="C63" s="61">
        <v>3845</v>
      </c>
      <c r="D63" s="61">
        <v>0</v>
      </c>
      <c r="E63" s="62">
        <v>0</v>
      </c>
      <c r="F63" s="62">
        <v>0</v>
      </c>
      <c r="G63" s="63">
        <f t="shared" si="14"/>
        <v>0</v>
      </c>
      <c r="H63" s="63">
        <f>E63/E65*100</f>
        <v>0</v>
      </c>
    </row>
    <row r="64" spans="1:8" s="57" customFormat="1" ht="33.75" x14ac:dyDescent="0.2">
      <c r="A64" s="59" t="s">
        <v>104</v>
      </c>
      <c r="B64" s="60" t="s">
        <v>105</v>
      </c>
      <c r="C64" s="61">
        <v>90</v>
      </c>
      <c r="D64" s="61">
        <v>0</v>
      </c>
      <c r="E64" s="62">
        <v>0</v>
      </c>
      <c r="F64" s="62">
        <v>0</v>
      </c>
      <c r="G64" s="63">
        <f t="shared" si="14"/>
        <v>0</v>
      </c>
      <c r="H64" s="63">
        <f>E64/E65*100</f>
        <v>0</v>
      </c>
    </row>
    <row r="65" spans="1:8" s="57" customFormat="1" ht="11.25" x14ac:dyDescent="0.2">
      <c r="A65" s="64" t="s">
        <v>67</v>
      </c>
      <c r="B65" s="51"/>
      <c r="C65" s="65">
        <f>SUM(C55:C64)</f>
        <v>3626783.2</v>
      </c>
      <c r="D65" s="65">
        <f t="shared" ref="D65:E65" si="16">SUM(D55:D64)</f>
        <v>675068.2</v>
      </c>
      <c r="E65" s="65">
        <f t="shared" si="16"/>
        <v>654052.4</v>
      </c>
      <c r="F65" s="66">
        <f t="shared" si="15"/>
        <v>96.886862690317827</v>
      </c>
      <c r="G65" s="67">
        <f t="shared" si="14"/>
        <v>18.033953614872818</v>
      </c>
      <c r="H65" s="67">
        <f>SUM(H55:H64)</f>
        <v>100</v>
      </c>
    </row>
  </sheetData>
  <mergeCells count="6">
    <mergeCell ref="A2:H2"/>
    <mergeCell ref="A52:H52"/>
    <mergeCell ref="A31:B31"/>
    <mergeCell ref="A3:H3"/>
    <mergeCell ref="A33:H33"/>
    <mergeCell ref="A34:H34"/>
  </mergeCells>
  <printOptions horizontalCentered="1"/>
  <pageMargins left="0.62992125984251968" right="0.23622047244094491" top="0.55118110236220474" bottom="0.39370078740157483" header="0.19685039370078741" footer="0.1574803149606299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Агаркова</cp:lastModifiedBy>
  <cp:lastPrinted>2021-04-06T07:15:14Z</cp:lastPrinted>
  <dcterms:created xsi:type="dcterms:W3CDTF">2017-10-26T14:49:46Z</dcterms:created>
  <dcterms:modified xsi:type="dcterms:W3CDTF">2021-04-06T07:16:20Z</dcterms:modified>
</cp:coreProperties>
</file>